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87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K16" s="1"/>
  <c r="J15"/>
  <c r="I15"/>
  <c r="J14"/>
  <c r="I14"/>
  <c r="K14" s="1"/>
  <c r="J13"/>
  <c r="I13"/>
  <c r="J12"/>
  <c r="I12"/>
  <c r="K12" s="1"/>
  <c r="J11"/>
  <c r="I11"/>
  <c r="J10"/>
  <c r="I10"/>
  <c r="K10" s="1"/>
  <c r="J9"/>
  <c r="I9"/>
  <c r="J8"/>
  <c r="I8"/>
  <c r="K8" s="1"/>
  <c r="J7"/>
  <c r="I7"/>
  <c r="L6"/>
  <c r="J6"/>
  <c r="I6"/>
  <c r="J5"/>
  <c r="I5"/>
  <c r="J4"/>
  <c r="I4"/>
  <c r="K5" l="1"/>
  <c r="K4"/>
  <c r="K6"/>
  <c r="K7"/>
  <c r="K9"/>
  <c r="K11"/>
  <c r="K13"/>
  <c r="K15"/>
  <c r="K17"/>
</calcChain>
</file>

<file path=xl/sharedStrings.xml><?xml version="1.0" encoding="utf-8"?>
<sst xmlns="http://schemas.openxmlformats.org/spreadsheetml/2006/main" count="41" uniqueCount="21">
  <si>
    <t>EURJPY</t>
  </si>
  <si>
    <t>Buy</t>
  </si>
  <si>
    <t>GBPJPY</t>
  </si>
  <si>
    <t>AUDJPY</t>
  </si>
  <si>
    <t>EURUSD</t>
  </si>
  <si>
    <t>Sell</t>
  </si>
  <si>
    <t>USDCHF</t>
  </si>
  <si>
    <t>GBPUSD</t>
  </si>
  <si>
    <t>AUDUSD</t>
  </si>
  <si>
    <t>Date In</t>
  </si>
  <si>
    <t>Time In</t>
  </si>
  <si>
    <t>Time Out</t>
  </si>
  <si>
    <t>Forex Pair</t>
  </si>
  <si>
    <t>Type</t>
  </si>
  <si>
    <t>Entry Price</t>
  </si>
  <si>
    <t>Stop Loss</t>
  </si>
  <si>
    <t>Target</t>
  </si>
  <si>
    <t>Target pip</t>
  </si>
  <si>
    <t>Sold at</t>
  </si>
  <si>
    <t>$ Profit</t>
  </si>
  <si>
    <t>R:R</t>
  </si>
</sst>
</file>

<file path=xl/styles.xml><?xml version="1.0" encoding="utf-8"?>
<styleSheet xmlns="http://schemas.openxmlformats.org/spreadsheetml/2006/main">
  <numFmts count="3">
    <numFmt numFmtId="164" formatCode="[$-409]d\-mmm;@"/>
    <numFmt numFmtId="165" formatCode="h:mm;@"/>
    <numFmt numFmtId="166" formatCode="_([$$-409]* #,##0.00_);_([$$-409]* \(#,##0.00\);_([$$-409]* &quot;-&quot;??_);_(@_)"/>
  </numFmts>
  <fonts count="4">
    <font>
      <sz val="11"/>
      <color theme="1"/>
      <name val="Calibri"/>
      <family val="2"/>
      <scheme val="minor"/>
    </font>
    <font>
      <sz val="11"/>
      <name val="Bookman Old Style"/>
      <family val="1"/>
    </font>
    <font>
      <sz val="11"/>
      <color rgb="FFFF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0" xfId="0" quotePrefix="1" applyNumberFormat="1" applyFont="1" applyFill="1" applyAlignment="1">
      <alignment horizontal="center"/>
    </xf>
    <xf numFmtId="20" fontId="1" fillId="0" borderId="0" xfId="0" applyNumberFormat="1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0" xfId="0" quotePrefix="1" applyNumberFormat="1" applyFont="1" applyFill="1" applyAlignment="1">
      <alignment horizontal="center"/>
    </xf>
    <xf numFmtId="2" fontId="1" fillId="0" borderId="0" xfId="0" quotePrefix="1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166" fontId="1" fillId="0" borderId="0" xfId="0" quotePrefix="1" applyNumberFormat="1" applyFont="1" applyFill="1" applyBorder="1" applyAlignment="1">
      <alignment horizontal="center"/>
    </xf>
    <xf numFmtId="16" fontId="1" fillId="0" borderId="0" xfId="0" quotePrefix="1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20" fontId="1" fillId="0" borderId="0" xfId="0" quotePrefix="1" applyNumberFormat="1" applyFont="1" applyFill="1" applyAlignment="1">
      <alignment horizontal="center"/>
    </xf>
    <xf numFmtId="1" fontId="1" fillId="0" borderId="2" xfId="0" quotePrefix="1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M17"/>
  <sheetViews>
    <sheetView tabSelected="1" workbookViewId="0">
      <selection activeCell="F24" sqref="F24"/>
    </sheetView>
  </sheetViews>
  <sheetFormatPr defaultRowHeight="15"/>
  <cols>
    <col min="4" max="4" width="18.42578125" customWidth="1"/>
    <col min="6" max="6" width="13.85546875" customWidth="1"/>
    <col min="7" max="7" width="13.7109375" customWidth="1"/>
    <col min="9" max="9" width="13.42578125" customWidth="1"/>
    <col min="10" max="10" width="12.42578125" customWidth="1"/>
    <col min="11" max="11" width="12.28515625" customWidth="1"/>
    <col min="12" max="12" width="12" customWidth="1"/>
    <col min="13" max="13" width="17.5703125" customWidth="1"/>
  </cols>
  <sheetData>
    <row r="3" spans="1:13">
      <c r="A3" s="20" t="s">
        <v>9</v>
      </c>
      <c r="B3" s="20" t="s">
        <v>10</v>
      </c>
      <c r="C3" s="20" t="s">
        <v>11</v>
      </c>
      <c r="D3" s="21" t="s">
        <v>12</v>
      </c>
      <c r="E3" s="22" t="s">
        <v>13</v>
      </c>
      <c r="F3" s="20" t="s">
        <v>14</v>
      </c>
      <c r="G3" s="20" t="s">
        <v>15</v>
      </c>
      <c r="H3" s="20" t="s">
        <v>16</v>
      </c>
      <c r="I3" s="20" t="s">
        <v>17</v>
      </c>
      <c r="J3" s="20" t="s">
        <v>15</v>
      </c>
      <c r="K3" s="20" t="s">
        <v>20</v>
      </c>
      <c r="L3" s="23" t="s">
        <v>18</v>
      </c>
      <c r="M3" s="22" t="s">
        <v>19</v>
      </c>
    </row>
    <row r="4" spans="1:13">
      <c r="A4" s="1">
        <v>40948</v>
      </c>
      <c r="B4" s="2">
        <v>9.6527777777777768E-2</v>
      </c>
      <c r="C4" s="3">
        <v>0.18055555555555555</v>
      </c>
      <c r="D4" s="4" t="s">
        <v>0</v>
      </c>
      <c r="E4" s="5" t="s">
        <v>1</v>
      </c>
      <c r="F4" s="6">
        <v>10228</v>
      </c>
      <c r="G4" s="7">
        <v>10212</v>
      </c>
      <c r="H4" s="6">
        <v>10243</v>
      </c>
      <c r="I4" s="7">
        <f>SUM(H4-F4)</f>
        <v>15</v>
      </c>
      <c r="J4" s="7">
        <f t="shared" ref="J4:J17" si="0">SUM(G4-F4)</f>
        <v>-16</v>
      </c>
      <c r="K4" s="8">
        <f t="shared" ref="K4:K17" si="1">I4/J4</f>
        <v>-0.9375</v>
      </c>
      <c r="L4" s="9">
        <v>10234</v>
      </c>
      <c r="M4" s="10">
        <v>7.77</v>
      </c>
    </row>
    <row r="5" spans="1:13">
      <c r="A5" s="11">
        <v>40948</v>
      </c>
      <c r="B5" s="2">
        <v>0.1388888888888889</v>
      </c>
      <c r="C5" s="12">
        <v>0.18055555555555555</v>
      </c>
      <c r="D5" s="4" t="s">
        <v>2</v>
      </c>
      <c r="E5" s="5" t="s">
        <v>1</v>
      </c>
      <c r="F5" s="6">
        <v>12203</v>
      </c>
      <c r="G5" s="7">
        <v>12189</v>
      </c>
      <c r="H5" s="6">
        <v>12218</v>
      </c>
      <c r="I5" s="7">
        <f>SUM(H5-F5)</f>
        <v>15</v>
      </c>
      <c r="J5" s="7">
        <f t="shared" si="0"/>
        <v>-14</v>
      </c>
      <c r="K5" s="8">
        <f t="shared" si="1"/>
        <v>-1.0714285714285714</v>
      </c>
      <c r="L5" s="13">
        <v>12204</v>
      </c>
      <c r="M5" s="10">
        <v>1.29</v>
      </c>
    </row>
    <row r="6" spans="1:13">
      <c r="A6" s="11">
        <v>40948</v>
      </c>
      <c r="B6" s="14">
        <v>0.22083333333333333</v>
      </c>
      <c r="C6" s="12">
        <v>0.26319444444444445</v>
      </c>
      <c r="D6" s="4" t="s">
        <v>3</v>
      </c>
      <c r="E6" s="5" t="s">
        <v>1</v>
      </c>
      <c r="F6" s="6">
        <v>8335</v>
      </c>
      <c r="G6" s="7">
        <v>8321</v>
      </c>
      <c r="H6" s="6">
        <v>8349</v>
      </c>
      <c r="I6" s="7">
        <f t="shared" ref="I6:I15" si="2">SUM(H6-F6)</f>
        <v>14</v>
      </c>
      <c r="J6" s="7">
        <f t="shared" si="0"/>
        <v>-14</v>
      </c>
      <c r="K6" s="8">
        <f t="shared" si="1"/>
        <v>-1</v>
      </c>
      <c r="L6" s="15">
        <f>H6</f>
        <v>8349</v>
      </c>
      <c r="M6" s="16">
        <v>-17.23</v>
      </c>
    </row>
    <row r="7" spans="1:13">
      <c r="A7" s="11">
        <v>40948</v>
      </c>
      <c r="B7" s="14">
        <v>0.35416666666666669</v>
      </c>
      <c r="C7" s="12">
        <v>0.36180555555555555</v>
      </c>
      <c r="D7" s="4" t="s">
        <v>2</v>
      </c>
      <c r="E7" s="5" t="s">
        <v>1</v>
      </c>
      <c r="F7" s="6">
        <v>12237</v>
      </c>
      <c r="G7" s="7">
        <v>12218</v>
      </c>
      <c r="H7" s="6">
        <v>12273</v>
      </c>
      <c r="I7" s="7">
        <f t="shared" si="2"/>
        <v>36</v>
      </c>
      <c r="J7" s="7">
        <f t="shared" si="0"/>
        <v>-19</v>
      </c>
      <c r="K7" s="8">
        <f t="shared" si="1"/>
        <v>-1.8947368421052631</v>
      </c>
      <c r="L7" s="15">
        <v>12218</v>
      </c>
      <c r="M7" s="16">
        <v>-12.31</v>
      </c>
    </row>
    <row r="8" spans="1:13">
      <c r="A8" s="11">
        <v>40948</v>
      </c>
      <c r="B8" s="14">
        <v>0.51597222222222217</v>
      </c>
      <c r="C8" s="12">
        <v>0.54791666666666672</v>
      </c>
      <c r="D8" s="4" t="s">
        <v>4</v>
      </c>
      <c r="E8" s="5" t="s">
        <v>5</v>
      </c>
      <c r="F8" s="6">
        <v>13240</v>
      </c>
      <c r="G8" s="7">
        <v>13263</v>
      </c>
      <c r="H8" s="6">
        <v>13217</v>
      </c>
      <c r="I8" s="7">
        <f t="shared" si="2"/>
        <v>-23</v>
      </c>
      <c r="J8" s="7">
        <f t="shared" si="0"/>
        <v>23</v>
      </c>
      <c r="K8" s="8">
        <f t="shared" si="1"/>
        <v>-1</v>
      </c>
      <c r="L8" s="15">
        <v>13263</v>
      </c>
      <c r="M8" s="16">
        <v>-23</v>
      </c>
    </row>
    <row r="9" spans="1:13">
      <c r="A9" s="11">
        <v>40948</v>
      </c>
      <c r="B9" s="14">
        <v>0.51250000000000007</v>
      </c>
      <c r="C9" s="12">
        <v>0.54791666666666672</v>
      </c>
      <c r="D9" s="4" t="s">
        <v>6</v>
      </c>
      <c r="E9" s="5" t="s">
        <v>1</v>
      </c>
      <c r="F9" s="6">
        <v>9132</v>
      </c>
      <c r="G9" s="7">
        <v>9123</v>
      </c>
      <c r="H9" s="6">
        <v>9145</v>
      </c>
      <c r="I9" s="7">
        <f t="shared" si="2"/>
        <v>13</v>
      </c>
      <c r="J9" s="7">
        <f t="shared" si="0"/>
        <v>-9</v>
      </c>
      <c r="K9" s="8">
        <f t="shared" si="1"/>
        <v>-1.4444444444444444</v>
      </c>
      <c r="L9" s="15">
        <v>9123</v>
      </c>
      <c r="M9" s="16">
        <v>-10.74</v>
      </c>
    </row>
    <row r="10" spans="1:13">
      <c r="A10" s="11">
        <v>40949</v>
      </c>
      <c r="B10" s="14">
        <v>0.31041666666666667</v>
      </c>
      <c r="C10" s="12">
        <v>0.37847222222222227</v>
      </c>
      <c r="D10" s="4" t="s">
        <v>0</v>
      </c>
      <c r="E10" s="5" t="s">
        <v>5</v>
      </c>
      <c r="F10" s="6">
        <v>10287</v>
      </c>
      <c r="G10" s="7">
        <v>10305</v>
      </c>
      <c r="H10" s="6">
        <v>10272</v>
      </c>
      <c r="I10" s="7">
        <f t="shared" si="2"/>
        <v>-15</v>
      </c>
      <c r="J10" s="7">
        <f t="shared" si="0"/>
        <v>18</v>
      </c>
      <c r="K10" s="8">
        <f t="shared" si="1"/>
        <v>-0.83333333333333337</v>
      </c>
      <c r="L10" s="15">
        <v>10305</v>
      </c>
      <c r="M10" s="16">
        <v>-23.18</v>
      </c>
    </row>
    <row r="11" spans="1:13">
      <c r="A11" s="11">
        <v>40949</v>
      </c>
      <c r="B11" s="14">
        <v>0.30555555555555552</v>
      </c>
      <c r="C11" s="12">
        <v>0.34027777777777773</v>
      </c>
      <c r="D11" s="4" t="s">
        <v>2</v>
      </c>
      <c r="E11" s="5" t="s">
        <v>5</v>
      </c>
      <c r="F11" s="6">
        <v>12251</v>
      </c>
      <c r="G11" s="7">
        <v>12273</v>
      </c>
      <c r="H11" s="6">
        <v>12210</v>
      </c>
      <c r="I11" s="7">
        <f t="shared" si="2"/>
        <v>-41</v>
      </c>
      <c r="J11" s="7">
        <f t="shared" si="0"/>
        <v>22</v>
      </c>
      <c r="K11" s="8">
        <f t="shared" si="1"/>
        <v>-1.8636363636363635</v>
      </c>
      <c r="L11" s="15">
        <v>12273</v>
      </c>
      <c r="M11" s="16">
        <v>-28.31</v>
      </c>
    </row>
    <row r="12" spans="1:13">
      <c r="A12" s="11">
        <v>40949</v>
      </c>
      <c r="B12" s="14">
        <v>0.34027777777777773</v>
      </c>
      <c r="C12" s="12">
        <v>0.35694444444444445</v>
      </c>
      <c r="D12" s="4" t="s">
        <v>7</v>
      </c>
      <c r="E12" s="5" t="s">
        <v>5</v>
      </c>
      <c r="F12" s="6">
        <v>15794</v>
      </c>
      <c r="G12" s="7">
        <v>15813</v>
      </c>
      <c r="H12" s="6">
        <v>15746</v>
      </c>
      <c r="I12" s="7">
        <f t="shared" si="2"/>
        <v>-48</v>
      </c>
      <c r="J12" s="7">
        <f t="shared" si="0"/>
        <v>19</v>
      </c>
      <c r="K12" s="8">
        <f t="shared" si="1"/>
        <v>-2.5263157894736841</v>
      </c>
      <c r="L12" s="15">
        <v>15813</v>
      </c>
      <c r="M12" s="16">
        <v>-19</v>
      </c>
    </row>
    <row r="13" spans="1:13">
      <c r="A13" s="11">
        <v>40949</v>
      </c>
      <c r="B13" s="14">
        <v>0.38750000000000001</v>
      </c>
      <c r="C13" s="12">
        <v>0.39861111111111108</v>
      </c>
      <c r="D13" s="4" t="s">
        <v>3</v>
      </c>
      <c r="E13" s="5" t="s">
        <v>5</v>
      </c>
      <c r="F13" s="6">
        <v>8304</v>
      </c>
      <c r="G13" s="7">
        <v>8321</v>
      </c>
      <c r="H13" s="6">
        <v>8268</v>
      </c>
      <c r="I13" s="7">
        <f t="shared" si="2"/>
        <v>-36</v>
      </c>
      <c r="J13" s="7">
        <f t="shared" si="0"/>
        <v>17</v>
      </c>
      <c r="K13" s="8">
        <f t="shared" si="1"/>
        <v>-2.1176470588235294</v>
      </c>
      <c r="L13" s="15">
        <v>8321</v>
      </c>
      <c r="M13" s="16">
        <v>-21.88</v>
      </c>
    </row>
    <row r="14" spans="1:13">
      <c r="A14" s="11">
        <v>40959</v>
      </c>
      <c r="B14" s="14">
        <v>0.34375</v>
      </c>
      <c r="C14" s="12">
        <v>0.41041666666666665</v>
      </c>
      <c r="D14" s="4" t="s">
        <v>4</v>
      </c>
      <c r="E14" s="5" t="s">
        <v>5</v>
      </c>
      <c r="F14" s="6">
        <v>13194</v>
      </c>
      <c r="G14" s="7">
        <v>13213</v>
      </c>
      <c r="H14" s="6">
        <v>13167</v>
      </c>
      <c r="I14" s="7">
        <f t="shared" si="2"/>
        <v>-27</v>
      </c>
      <c r="J14" s="7">
        <f t="shared" si="0"/>
        <v>19</v>
      </c>
      <c r="K14" s="8">
        <f t="shared" si="1"/>
        <v>-1.4210526315789473</v>
      </c>
      <c r="L14" s="17">
        <v>13213</v>
      </c>
      <c r="M14" s="18">
        <v>-19</v>
      </c>
    </row>
    <row r="15" spans="1:13">
      <c r="A15" s="11">
        <v>40959</v>
      </c>
      <c r="B15" s="2">
        <v>0.34375</v>
      </c>
      <c r="C15" s="12">
        <v>0.38263888888888892</v>
      </c>
      <c r="D15" s="4" t="s">
        <v>8</v>
      </c>
      <c r="E15" s="5" t="s">
        <v>5</v>
      </c>
      <c r="F15" s="6">
        <v>10757</v>
      </c>
      <c r="G15" s="7">
        <v>10769</v>
      </c>
      <c r="H15" s="7">
        <v>10745</v>
      </c>
      <c r="I15" s="7">
        <f t="shared" si="2"/>
        <v>-12</v>
      </c>
      <c r="J15" s="7">
        <f t="shared" si="0"/>
        <v>12</v>
      </c>
      <c r="K15" s="8">
        <f t="shared" si="1"/>
        <v>-1</v>
      </c>
      <c r="L15" s="9">
        <v>10769</v>
      </c>
      <c r="M15" s="18">
        <v>-12</v>
      </c>
    </row>
    <row r="16" spans="1:13">
      <c r="A16" s="11">
        <v>40959</v>
      </c>
      <c r="B16" s="2">
        <v>0.47013888888888888</v>
      </c>
      <c r="C16" s="12">
        <v>0.58263888888888882</v>
      </c>
      <c r="D16" s="4" t="s">
        <v>8</v>
      </c>
      <c r="E16" s="5" t="s">
        <v>1</v>
      </c>
      <c r="F16" s="6">
        <v>10781</v>
      </c>
      <c r="G16" s="7">
        <v>10763</v>
      </c>
      <c r="H16" s="7">
        <v>10799</v>
      </c>
      <c r="I16" s="7">
        <f>SUM(H16-F16)</f>
        <v>18</v>
      </c>
      <c r="J16" s="7">
        <f t="shared" si="0"/>
        <v>-18</v>
      </c>
      <c r="K16" s="8">
        <f t="shared" si="1"/>
        <v>-1</v>
      </c>
      <c r="L16" s="9">
        <v>10763</v>
      </c>
      <c r="M16" s="18">
        <v>-18</v>
      </c>
    </row>
    <row r="17" spans="1:13">
      <c r="A17" s="11">
        <v>40959</v>
      </c>
      <c r="B17" s="2">
        <v>0.50902777777777775</v>
      </c>
      <c r="C17" s="12">
        <v>0.55902777777777779</v>
      </c>
      <c r="D17" s="4" t="s">
        <v>6</v>
      </c>
      <c r="E17" s="5" t="s">
        <v>5</v>
      </c>
      <c r="F17" s="6">
        <v>9109</v>
      </c>
      <c r="G17" s="6">
        <v>9129</v>
      </c>
      <c r="H17" s="7">
        <v>9089</v>
      </c>
      <c r="I17" s="7">
        <f>SUM(H17-F17)</f>
        <v>-20</v>
      </c>
      <c r="J17" s="7">
        <f t="shared" si="0"/>
        <v>20</v>
      </c>
      <c r="K17" s="8">
        <f t="shared" si="1"/>
        <v>-1</v>
      </c>
      <c r="L17" s="9">
        <v>9089</v>
      </c>
      <c r="M17" s="19">
        <v>22.66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YNYong</dc:creator>
  <cp:lastModifiedBy>YNYong</cp:lastModifiedBy>
  <dcterms:created xsi:type="dcterms:W3CDTF">2012-02-20T14:03:29Z</dcterms:created>
  <dcterms:modified xsi:type="dcterms:W3CDTF">2012-02-20T14:08:25Z</dcterms:modified>
</cp:coreProperties>
</file>